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315" windowWidth="15120" windowHeight="78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1" i="1" l="1"/>
  <c r="E27" i="1"/>
  <c r="D28" i="1"/>
  <c r="D30" i="1"/>
  <c r="D29" i="1" s="1"/>
  <c r="C30" i="1"/>
  <c r="C29" i="1" s="1"/>
  <c r="C28" i="1" s="1"/>
  <c r="C9" i="1"/>
  <c r="E28" i="1" l="1"/>
  <c r="E30" i="1"/>
  <c r="E29" i="1"/>
  <c r="E50" i="1"/>
  <c r="H49" i="1"/>
  <c r="H48" i="1" s="1"/>
  <c r="G49" i="1"/>
  <c r="F49" i="1"/>
  <c r="D49" i="1"/>
  <c r="C49" i="1"/>
  <c r="E49" i="1" s="1"/>
  <c r="G48" i="1"/>
  <c r="F48" i="1"/>
  <c r="D48" i="1"/>
  <c r="E47" i="1"/>
  <c r="H46" i="1"/>
  <c r="G46" i="1"/>
  <c r="G45" i="1" s="1"/>
  <c r="F46" i="1"/>
  <c r="D46" i="1"/>
  <c r="C46" i="1"/>
  <c r="H45" i="1"/>
  <c r="F45" i="1"/>
  <c r="C45" i="1"/>
  <c r="E44" i="1"/>
  <c r="H43" i="1"/>
  <c r="G43" i="1"/>
  <c r="F43" i="1"/>
  <c r="D43" i="1"/>
  <c r="D42" i="1" s="1"/>
  <c r="C43" i="1"/>
  <c r="H42" i="1"/>
  <c r="G42" i="1"/>
  <c r="F42" i="1"/>
  <c r="C42" i="1"/>
  <c r="E41" i="1"/>
  <c r="H40" i="1"/>
  <c r="H39" i="1" s="1"/>
  <c r="G40" i="1"/>
  <c r="F40" i="1"/>
  <c r="F39" i="1" s="1"/>
  <c r="D40" i="1"/>
  <c r="C40" i="1"/>
  <c r="C39" i="1" s="1"/>
  <c r="G39" i="1"/>
  <c r="E38" i="1"/>
  <c r="H37" i="1"/>
  <c r="H34" i="1" s="1"/>
  <c r="G37" i="1"/>
  <c r="G34" i="1" s="1"/>
  <c r="F37" i="1"/>
  <c r="D37" i="1"/>
  <c r="C37" i="1"/>
  <c r="E36" i="1"/>
  <c r="H35" i="1"/>
  <c r="G35" i="1"/>
  <c r="F35" i="1"/>
  <c r="D35" i="1"/>
  <c r="E35" i="1" s="1"/>
  <c r="C35" i="1"/>
  <c r="F34" i="1"/>
  <c r="H26" i="1"/>
  <c r="H25" i="1" s="1"/>
  <c r="H24" i="1" s="1"/>
  <c r="G26" i="1"/>
  <c r="G25" i="1" s="1"/>
  <c r="G24" i="1" s="1"/>
  <c r="F26" i="1"/>
  <c r="D26" i="1"/>
  <c r="C26" i="1"/>
  <c r="C25" i="1" s="1"/>
  <c r="C24" i="1" s="1"/>
  <c r="F25" i="1"/>
  <c r="F24" i="1" s="1"/>
  <c r="E23" i="1"/>
  <c r="H22" i="1"/>
  <c r="H19" i="1" s="1"/>
  <c r="H16" i="1" s="1"/>
  <c r="G22" i="1"/>
  <c r="F22" i="1"/>
  <c r="D22" i="1"/>
  <c r="C22" i="1"/>
  <c r="E21" i="1"/>
  <c r="H20" i="1"/>
  <c r="G20" i="1"/>
  <c r="F20" i="1"/>
  <c r="D20" i="1"/>
  <c r="C20" i="1"/>
  <c r="F19" i="1"/>
  <c r="E18" i="1"/>
  <c r="H17" i="1"/>
  <c r="G17" i="1"/>
  <c r="F17" i="1"/>
  <c r="F16" i="1" s="1"/>
  <c r="D17" i="1"/>
  <c r="C17" i="1"/>
  <c r="E15" i="1"/>
  <c r="H14" i="1"/>
  <c r="H13" i="1" s="1"/>
  <c r="G14" i="1"/>
  <c r="F14" i="1"/>
  <c r="F13" i="1" s="1"/>
  <c r="D14" i="1"/>
  <c r="E14" i="1" s="1"/>
  <c r="C14" i="1"/>
  <c r="G13" i="1"/>
  <c r="C13" i="1"/>
  <c r="E12" i="1"/>
  <c r="E11" i="1"/>
  <c r="E10" i="1"/>
  <c r="H9" i="1"/>
  <c r="H8" i="1" s="1"/>
  <c r="G9" i="1"/>
  <c r="G8" i="1" s="1"/>
  <c r="F9" i="1"/>
  <c r="D9" i="1"/>
  <c r="E9" i="1" s="1"/>
  <c r="F8" i="1"/>
  <c r="C8" i="1"/>
  <c r="H33" i="1" l="1"/>
  <c r="H32" i="1" s="1"/>
  <c r="C19" i="1"/>
  <c r="E46" i="1"/>
  <c r="G19" i="1"/>
  <c r="G16" i="1" s="1"/>
  <c r="F33" i="1"/>
  <c r="F32" i="1" s="1"/>
  <c r="F51" i="1" s="1"/>
  <c r="C48" i="1"/>
  <c r="E48" i="1" s="1"/>
  <c r="D34" i="1"/>
  <c r="E34" i="1" s="1"/>
  <c r="G33" i="1"/>
  <c r="G32" i="1" s="1"/>
  <c r="E40" i="1"/>
  <c r="C34" i="1"/>
  <c r="C33" i="1" s="1"/>
  <c r="C32" i="1" s="1"/>
  <c r="E20" i="1"/>
  <c r="C16" i="1"/>
  <c r="C7" i="1" s="1"/>
  <c r="C51" i="1" s="1"/>
  <c r="E17" i="1"/>
  <c r="D45" i="1"/>
  <c r="E45" i="1" s="1"/>
  <c r="E42" i="1"/>
  <c r="E43" i="1"/>
  <c r="D39" i="1"/>
  <c r="E39" i="1" s="1"/>
  <c r="E26" i="1"/>
  <c r="F7" i="1"/>
  <c r="H7" i="1"/>
  <c r="D25" i="1"/>
  <c r="E22" i="1"/>
  <c r="D13" i="1"/>
  <c r="E13" i="1" s="1"/>
  <c r="D8" i="1"/>
  <c r="G7" i="1"/>
  <c r="G51" i="1" s="1"/>
  <c r="E37" i="1"/>
  <c r="D19" i="1"/>
  <c r="E19" i="1" s="1"/>
  <c r="H51" i="1" l="1"/>
  <c r="E8" i="1"/>
  <c r="D33" i="1"/>
  <c r="E25" i="1"/>
  <c r="D24" i="1"/>
  <c r="E24" i="1" s="1"/>
  <c r="D16" i="1"/>
  <c r="D7" i="1" l="1"/>
  <c r="E33" i="1"/>
  <c r="D32" i="1"/>
  <c r="E32" i="1" s="1"/>
  <c r="E16" i="1"/>
  <c r="E7" i="1" l="1"/>
  <c r="D51" i="1"/>
  <c r="E51" i="1" s="1"/>
</calcChain>
</file>

<file path=xl/sharedStrings.xml><?xml version="1.0" encoding="utf-8"?>
<sst xmlns="http://schemas.openxmlformats.org/spreadsheetml/2006/main" count="102" uniqueCount="99">
  <si>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</si>
  <si>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</si>
  <si>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</si>
  <si>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</si>
  <si>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</si>
  <si>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</si>
  <si>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</si>
  <si>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</si>
  <si>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</si>
  <si>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</si>
  <si>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</si>
  <si>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</si>
  <si>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</si>
  <si>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</si>
  <si>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</si>
  <si>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</si>
  <si>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</si>
  <si>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</si>
  <si>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</si>
  <si>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</si>
  <si>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</si>
  <si>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</si>
  <si>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</si>
  <si>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</si>
  <si>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</si>
  <si>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</si>
  <si>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</si>
  <si>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</si>
  <si>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</si>
  <si>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</si>
  <si>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</si>
  <si>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</si>
  <si>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</si>
  <si>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</si>
  <si>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</si>
  <si>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</si>
  <si>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</si>
  <si>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</si>
  <si>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</si>
  <si>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</si>
  <si>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</si>
  <si>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</si>
  <si>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</si>
  <si>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</si>
  <si>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</si>
  <si>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</si>
  <si>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</si>
  <si>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</si>
  <si>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</si>
  <si>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</si>
  <si>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</si>
  <si>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</si>
  <si>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</si>
  <si>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</si>
  <si>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</si>
  <si>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</si>
  <si>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</si>
  <si>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</si>
  <si>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</si>
  <si>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</si>
  <si>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</si>
  <si>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</si>
  <si>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</si>
  <si>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</si>
  <si>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</si>
  <si>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</si>
  <si>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</si>
  <si>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</si>
  <si>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</si>
  <si>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</si>
  <si>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</si>
  <si>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</si>
  <si>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</si>
  <si>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</si>
  <si>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</si>
  <si>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</si>
  <si>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</si>
  <si>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</si>
  <si>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</si>
  <si>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</si>
  <si>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</si>
  <si>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</si>
  <si>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</si>
  <si>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</si>
  <si>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</si>
  <si>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</si>
  <si>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</si>
  <si>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Утверждено на 2022 год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</si>
  <si>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</si>
  <si>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</si>
  <si>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</si>
  <si>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</si>
  <si>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</si>
  <si>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</si>
  <si>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</si>
  <si>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</si>
  <si>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Исполнено за 9 месяцев 2022 г.</t>
  </si>
  <si>
    <t>Брянской области за 9 месяцев 2022 года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</si>
  <si>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от   10 .11.2022 № 74  </t>
    </r>
    <r>
      <rPr>
        <sz val="12"/>
        <color rgb="FFFFFF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9 месяцев 2022 года"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</si>
</sst>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9" fillId="0" borderId="2" xfId="1" applyNumberFormat="1" applyFont="1" applyAlignment="1" applyProtection="1">
      <alignment horizontal="left"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view="pageBreakPreview" zoomScale="90" zoomScaleNormal="90" zoomScaleSheetLayoutView="90" zoomScalePageLayoutView="80" workbookViewId="0">
      <selection activeCell="B1" sqref="B1:J1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27" t="s">
        <v>98</v>
      </c>
      <c r="C1" s="27"/>
      <c r="D1" s="27"/>
      <c r="E1" s="27"/>
      <c r="F1" s="28"/>
      <c r="G1" s="28"/>
      <c r="H1" s="28"/>
      <c r="I1" s="28"/>
      <c r="J1" s="28"/>
    </row>
    <row r="3" spans="1:10" s="16" customFormat="1" ht="18.75" x14ac:dyDescent="0.3">
      <c r="A3" s="29" t="s">
        <v>74</v>
      </c>
      <c r="B3" s="32"/>
      <c r="C3" s="32"/>
      <c r="D3" s="32"/>
      <c r="E3" s="32"/>
      <c r="F3" s="32"/>
      <c r="G3" s="32"/>
      <c r="H3" s="32"/>
    </row>
    <row r="4" spans="1:10" s="16" customFormat="1" ht="18.75" x14ac:dyDescent="0.3">
      <c r="A4" s="29" t="s">
        <v>97</v>
      </c>
      <c r="B4" s="30"/>
      <c r="C4" s="30"/>
      <c r="D4" s="30"/>
      <c r="E4" s="30"/>
      <c r="F4" s="30"/>
      <c r="G4" s="30"/>
      <c r="H4" s="30"/>
      <c r="I4" s="31"/>
    </row>
    <row r="5" spans="1:10" ht="15.75" x14ac:dyDescent="0.25">
      <c r="B5" s="1"/>
      <c r="C5" s="1"/>
      <c r="D5" s="1"/>
      <c r="E5" s="19" t="s">
        <v>57</v>
      </c>
      <c r="H5" s="18" t="s">
        <v>57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87</v>
      </c>
      <c r="D6" s="20" t="s">
        <v>96</v>
      </c>
      <c r="E6" s="20" t="s">
        <v>72</v>
      </c>
      <c r="F6" s="17" t="s">
        <v>54</v>
      </c>
      <c r="G6" s="17" t="s">
        <v>56</v>
      </c>
      <c r="H6" s="17" t="s">
        <v>55</v>
      </c>
    </row>
    <row r="7" spans="1:10" x14ac:dyDescent="0.25">
      <c r="A7" s="3" t="s">
        <v>2</v>
      </c>
      <c r="B7" s="2" t="s">
        <v>18</v>
      </c>
      <c r="C7" s="9">
        <f>C8+C13+C16+C24+C28</f>
        <v>6024370</v>
      </c>
      <c r="D7" s="9">
        <f>D8+D13+D16+D24+D28</f>
        <v>4194539.1899999995</v>
      </c>
      <c r="E7" s="9">
        <f>D7/C7*100</f>
        <v>69.62618813253502</v>
      </c>
      <c r="F7" s="9">
        <f>F8+F13+F16+F24</f>
        <v>3633000</v>
      </c>
      <c r="G7" s="9">
        <f>G8+G13+G16+G24</f>
        <v>2818000</v>
      </c>
      <c r="H7" s="9">
        <f>H8+H13+H16+H24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139000</v>
      </c>
      <c r="D8" s="9">
        <f>D9</f>
        <v>196236.34</v>
      </c>
      <c r="E8" s="9">
        <f t="shared" ref="E8:E50" si="0">D8/C8*100</f>
        <v>141.17722302158273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139000</v>
      </c>
      <c r="D9" s="13">
        <f>D10+D12+D11</f>
        <v>196236.34</v>
      </c>
      <c r="E9" s="9">
        <f t="shared" si="0"/>
        <v>141.17722302158273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 x14ac:dyDescent="0.25">
      <c r="A10" s="3" t="s">
        <v>5</v>
      </c>
      <c r="B10" s="6" t="s">
        <v>21</v>
      </c>
      <c r="C10" s="13">
        <v>139000</v>
      </c>
      <c r="D10" s="13">
        <v>195293.46</v>
      </c>
      <c r="E10" s="9">
        <f t="shared" si="0"/>
        <v>140.49889208633093</v>
      </c>
      <c r="F10" s="13">
        <v>197000</v>
      </c>
      <c r="G10" s="13">
        <v>206000</v>
      </c>
      <c r="H10" s="13">
        <v>218000</v>
      </c>
    </row>
    <row r="11" spans="1:10" ht="63.75" hidden="1" customHeight="1" x14ac:dyDescent="0.25">
      <c r="A11" s="3" t="s">
        <v>73</v>
      </c>
      <c r="B11" s="6" t="s">
        <v>75</v>
      </c>
      <c r="C11" s="13">
        <v>0</v>
      </c>
      <c r="D11" s="13">
        <v>0</v>
      </c>
      <c r="E11" s="9" t="e">
        <f t="shared" si="0"/>
        <v>#DIV/0!</v>
      </c>
      <c r="F11" s="13"/>
      <c r="G11" s="13"/>
      <c r="H11" s="13"/>
    </row>
    <row r="12" spans="1:10" ht="48" customHeight="1" x14ac:dyDescent="0.25">
      <c r="A12" s="3" t="s">
        <v>46</v>
      </c>
      <c r="B12" s="6" t="s">
        <v>47</v>
      </c>
      <c r="C12" s="13">
        <v>0</v>
      </c>
      <c r="D12" s="13">
        <v>942.88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22</v>
      </c>
      <c r="C13" s="9">
        <f>C14</f>
        <v>2620530</v>
      </c>
      <c r="D13" s="9">
        <f>D14</f>
        <v>2645663.79</v>
      </c>
      <c r="E13" s="9">
        <f t="shared" si="0"/>
        <v>100.95911094320616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23</v>
      </c>
      <c r="C14" s="13">
        <f>C15</f>
        <v>2620530</v>
      </c>
      <c r="D14" s="13">
        <f>D15</f>
        <v>2645663.79</v>
      </c>
      <c r="E14" s="9">
        <f t="shared" si="0"/>
        <v>100.95911094320616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45</v>
      </c>
      <c r="B15" s="6" t="s">
        <v>23</v>
      </c>
      <c r="C15" s="13">
        <v>2620530</v>
      </c>
      <c r="D15" s="13">
        <v>2645663.79</v>
      </c>
      <c r="E15" s="9">
        <f t="shared" si="0"/>
        <v>100.95911094320616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24</v>
      </c>
      <c r="C16" s="9">
        <f>C17+C19</f>
        <v>3217000</v>
      </c>
      <c r="D16" s="9">
        <f>D17+D19</f>
        <v>1315839.06</v>
      </c>
      <c r="E16" s="9">
        <f t="shared" si="0"/>
        <v>40.902675163195525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25</v>
      </c>
      <c r="C17" s="13">
        <f>C18</f>
        <v>588000</v>
      </c>
      <c r="D17" s="13">
        <f>D18</f>
        <v>35726.46</v>
      </c>
      <c r="E17" s="9">
        <f t="shared" si="0"/>
        <v>6.0759285714285713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26</v>
      </c>
      <c r="C18" s="13">
        <v>588000</v>
      </c>
      <c r="D18" s="13">
        <v>35726.46</v>
      </c>
      <c r="E18" s="9">
        <f t="shared" si="0"/>
        <v>6.0759285714285713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27</v>
      </c>
      <c r="C19" s="9">
        <f>C20+C22</f>
        <v>2629000</v>
      </c>
      <c r="D19" s="9">
        <f>D20+D22</f>
        <v>1280112.6000000001</v>
      </c>
      <c r="E19" s="9">
        <f t="shared" si="0"/>
        <v>48.691996957017878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28</v>
      </c>
      <c r="C20" s="13">
        <f>C21</f>
        <v>1526000</v>
      </c>
      <c r="D20" s="13">
        <f>D21</f>
        <v>1146181.1100000001</v>
      </c>
      <c r="E20" s="9">
        <f t="shared" si="0"/>
        <v>75.110164482306701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29</v>
      </c>
      <c r="C21" s="13">
        <v>1526000</v>
      </c>
      <c r="D21" s="13">
        <v>1146181.1100000001</v>
      </c>
      <c r="E21" s="9">
        <f t="shared" si="0"/>
        <v>75.110164482306701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30</v>
      </c>
      <c r="C22" s="13">
        <f>C23</f>
        <v>1103000</v>
      </c>
      <c r="D22" s="13">
        <f>D23</f>
        <v>133931.49</v>
      </c>
      <c r="E22" s="9">
        <f t="shared" si="0"/>
        <v>12.142474161378058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 x14ac:dyDescent="0.25">
      <c r="A23" s="3" t="s">
        <v>14</v>
      </c>
      <c r="B23" s="6" t="s">
        <v>31</v>
      </c>
      <c r="C23" s="13">
        <v>1103000</v>
      </c>
      <c r="D23" s="13">
        <v>133931.49</v>
      </c>
      <c r="E23" s="9">
        <f t="shared" si="0"/>
        <v>12.142474161378058</v>
      </c>
      <c r="F23" s="13">
        <v>863600</v>
      </c>
      <c r="G23" s="13">
        <v>792000</v>
      </c>
      <c r="H23" s="13">
        <v>802000</v>
      </c>
    </row>
    <row r="24" spans="1:8" ht="32.25" customHeight="1" x14ac:dyDescent="0.25">
      <c r="A24" s="24" t="s">
        <v>95</v>
      </c>
      <c r="B24" s="22" t="s">
        <v>91</v>
      </c>
      <c r="C24" s="9">
        <f t="shared" ref="C24:H26" si="2">C25</f>
        <v>47840</v>
      </c>
      <c r="D24" s="9">
        <f t="shared" si="2"/>
        <v>36800</v>
      </c>
      <c r="E24" s="9">
        <f t="shared" si="0"/>
        <v>76.923076923076934</v>
      </c>
      <c r="F24" s="9">
        <f t="shared" si="2"/>
        <v>20000</v>
      </c>
      <c r="G24" s="9">
        <f t="shared" si="2"/>
        <v>20000</v>
      </c>
      <c r="H24" s="9">
        <f t="shared" si="2"/>
        <v>20000</v>
      </c>
    </row>
    <row r="25" spans="1:8" ht="48" customHeight="1" x14ac:dyDescent="0.25">
      <c r="A25" s="24" t="s">
        <v>94</v>
      </c>
      <c r="B25" s="23" t="s">
        <v>90</v>
      </c>
      <c r="C25" s="15">
        <f t="shared" si="2"/>
        <v>47840</v>
      </c>
      <c r="D25" s="15">
        <f t="shared" si="2"/>
        <v>36800</v>
      </c>
      <c r="E25" s="9">
        <f t="shared" si="0"/>
        <v>76.923076923076934</v>
      </c>
      <c r="F25" s="15">
        <f t="shared" si="2"/>
        <v>20000</v>
      </c>
      <c r="G25" s="15">
        <f t="shared" si="2"/>
        <v>20000</v>
      </c>
      <c r="H25" s="15">
        <f t="shared" si="2"/>
        <v>20000</v>
      </c>
    </row>
    <row r="26" spans="1:8" ht="60.75" customHeight="1" x14ac:dyDescent="0.25">
      <c r="A26" s="24" t="s">
        <v>93</v>
      </c>
      <c r="B26" s="23" t="s">
        <v>89</v>
      </c>
      <c r="C26" s="15">
        <f t="shared" si="2"/>
        <v>47840</v>
      </c>
      <c r="D26" s="15">
        <f t="shared" si="2"/>
        <v>36800</v>
      </c>
      <c r="E26" s="9">
        <f t="shared" si="0"/>
        <v>76.923076923076934</v>
      </c>
      <c r="F26" s="15">
        <f t="shared" si="2"/>
        <v>20000</v>
      </c>
      <c r="G26" s="15">
        <f t="shared" si="2"/>
        <v>20000</v>
      </c>
      <c r="H26" s="15">
        <f t="shared" si="2"/>
        <v>20000</v>
      </c>
    </row>
    <row r="27" spans="1:8" ht="57.75" customHeight="1" x14ac:dyDescent="0.25">
      <c r="A27" s="24" t="s">
        <v>92</v>
      </c>
      <c r="B27" s="23" t="s">
        <v>88</v>
      </c>
      <c r="C27" s="15">
        <v>47840</v>
      </c>
      <c r="D27" s="15">
        <v>36800</v>
      </c>
      <c r="E27" s="9">
        <f>D27/C27*100</f>
        <v>76.923076923076934</v>
      </c>
      <c r="F27" s="15">
        <v>20000</v>
      </c>
      <c r="G27" s="13">
        <v>20000</v>
      </c>
      <c r="H27" s="13">
        <v>20000</v>
      </c>
    </row>
    <row r="28" spans="1:8" ht="15" hidden="1" customHeight="1" x14ac:dyDescent="0.25">
      <c r="A28" s="24" t="s">
        <v>83</v>
      </c>
      <c r="B28" s="21" t="s">
        <v>79</v>
      </c>
      <c r="C28" s="25">
        <f t="shared" ref="C28:D30" si="3">C29</f>
        <v>0</v>
      </c>
      <c r="D28" s="25">
        <f t="shared" si="3"/>
        <v>0</v>
      </c>
      <c r="E28" s="9" t="e">
        <f t="shared" ref="E28:E31" si="4">D28/C28*100</f>
        <v>#DIV/0!</v>
      </c>
      <c r="F28" s="15"/>
      <c r="G28" s="13"/>
      <c r="H28" s="13"/>
    </row>
    <row r="29" spans="1:8" ht="61.5" hidden="1" customHeight="1" x14ac:dyDescent="0.25">
      <c r="A29" s="24" t="s">
        <v>84</v>
      </c>
      <c r="B29" s="23" t="s">
        <v>80</v>
      </c>
      <c r="C29" s="15">
        <f t="shared" si="3"/>
        <v>0</v>
      </c>
      <c r="D29" s="15">
        <f t="shared" si="3"/>
        <v>0</v>
      </c>
      <c r="E29" s="9" t="e">
        <f t="shared" si="4"/>
        <v>#DIV/0!</v>
      </c>
      <c r="F29" s="15"/>
      <c r="G29" s="13"/>
      <c r="H29" s="13"/>
    </row>
    <row r="30" spans="1:8" ht="29.25" hidden="1" customHeight="1" x14ac:dyDescent="0.25">
      <c r="A30" s="24" t="s">
        <v>85</v>
      </c>
      <c r="B30" s="23" t="s">
        <v>81</v>
      </c>
      <c r="C30" s="15">
        <f t="shared" si="3"/>
        <v>0</v>
      </c>
      <c r="D30" s="15">
        <f t="shared" si="3"/>
        <v>0</v>
      </c>
      <c r="E30" s="9" t="e">
        <f t="shared" si="4"/>
        <v>#DIV/0!</v>
      </c>
      <c r="F30" s="15"/>
      <c r="G30" s="13"/>
      <c r="H30" s="13"/>
    </row>
    <row r="31" spans="1:8" ht="29.25" hidden="1" customHeight="1" x14ac:dyDescent="0.25">
      <c r="A31" s="24" t="s">
        <v>86</v>
      </c>
      <c r="B31" s="23" t="s">
        <v>82</v>
      </c>
      <c r="C31" s="15"/>
      <c r="D31" s="15"/>
      <c r="E31" s="9" t="e">
        <f t="shared" si="4"/>
        <v>#DIV/0!</v>
      </c>
      <c r="F31" s="15"/>
      <c r="G31" s="13"/>
      <c r="H31" s="13"/>
    </row>
    <row r="32" spans="1:8" ht="18.75" customHeight="1" x14ac:dyDescent="0.25">
      <c r="A32" s="3" t="s">
        <v>15</v>
      </c>
      <c r="B32" s="26" t="s">
        <v>32</v>
      </c>
      <c r="C32" s="10">
        <f>C33+C48</f>
        <v>6414523.9199999999</v>
      </c>
      <c r="D32" s="10">
        <f>D33+D48</f>
        <v>6194534.4399999995</v>
      </c>
      <c r="E32" s="9">
        <f t="shared" si="0"/>
        <v>96.570447273349629</v>
      </c>
      <c r="F32" s="10">
        <f>F33+F48</f>
        <v>4985313.8099999996</v>
      </c>
      <c r="G32" s="10">
        <f>G33+G48</f>
        <v>333262.59999999998</v>
      </c>
      <c r="H32" s="10">
        <f>H33+H48</f>
        <v>333262.59999999998</v>
      </c>
    </row>
    <row r="33" spans="1:8" ht="33.75" customHeight="1" x14ac:dyDescent="0.25">
      <c r="A33" s="3" t="s">
        <v>16</v>
      </c>
      <c r="B33" s="4" t="s">
        <v>33</v>
      </c>
      <c r="C33" s="10">
        <f>C34+C42+C45+C39</f>
        <v>6414523.9199999999</v>
      </c>
      <c r="D33" s="10">
        <f>D34+D42+D45+D39</f>
        <v>6194534.4399999995</v>
      </c>
      <c r="E33" s="9">
        <f t="shared" si="0"/>
        <v>96.570447273349629</v>
      </c>
      <c r="F33" s="10">
        <f>F34+F42+F45+F39</f>
        <v>4986432.26</v>
      </c>
      <c r="G33" s="10">
        <f>G34+G42+G45+G39</f>
        <v>333262.59999999998</v>
      </c>
      <c r="H33" s="10">
        <f>H34+H42+H45+H39</f>
        <v>333262.59999999998</v>
      </c>
    </row>
    <row r="34" spans="1:8" ht="21" customHeight="1" x14ac:dyDescent="0.25">
      <c r="A34" s="3" t="s">
        <v>58</v>
      </c>
      <c r="B34" s="6" t="s">
        <v>34</v>
      </c>
      <c r="C34" s="10">
        <f>C35+C37</f>
        <v>211000</v>
      </c>
      <c r="D34" s="10">
        <f>D35+D37</f>
        <v>158251</v>
      </c>
      <c r="E34" s="9">
        <f t="shared" si="0"/>
        <v>75.000473933649289</v>
      </c>
      <c r="F34" s="10">
        <f>F35+F37</f>
        <v>353700</v>
      </c>
      <c r="G34" s="10">
        <f>G35+G37</f>
        <v>135000</v>
      </c>
      <c r="H34" s="10">
        <f>H35+H37</f>
        <v>135000</v>
      </c>
    </row>
    <row r="35" spans="1:8" ht="18.75" customHeight="1" x14ac:dyDescent="0.25">
      <c r="A35" s="3" t="s">
        <v>77</v>
      </c>
      <c r="B35" s="6" t="s">
        <v>35</v>
      </c>
      <c r="C35" s="13">
        <f>C36</f>
        <v>211000</v>
      </c>
      <c r="D35" s="13">
        <f>D36</f>
        <v>158251</v>
      </c>
      <c r="E35" s="9">
        <f t="shared" si="0"/>
        <v>75.000473933649289</v>
      </c>
      <c r="F35" s="13">
        <f>F36</f>
        <v>125000</v>
      </c>
      <c r="G35" s="13">
        <f>G36</f>
        <v>135000</v>
      </c>
      <c r="H35" s="13">
        <f>H36</f>
        <v>135000</v>
      </c>
    </row>
    <row r="36" spans="1:8" ht="33" customHeight="1" x14ac:dyDescent="0.25">
      <c r="A36" s="3" t="s">
        <v>76</v>
      </c>
      <c r="B36" s="6" t="s">
        <v>78</v>
      </c>
      <c r="C36" s="13">
        <v>211000</v>
      </c>
      <c r="D36" s="13">
        <v>158251</v>
      </c>
      <c r="E36" s="9">
        <f t="shared" si="0"/>
        <v>75.000473933649289</v>
      </c>
      <c r="F36" s="13">
        <v>125000</v>
      </c>
      <c r="G36" s="13">
        <v>135000</v>
      </c>
      <c r="H36" s="13">
        <v>135000</v>
      </c>
    </row>
    <row r="37" spans="1:8" ht="18.75" hidden="1" customHeight="1" x14ac:dyDescent="0.25">
      <c r="A37" s="3" t="s">
        <v>59</v>
      </c>
      <c r="B37" s="6" t="s">
        <v>36</v>
      </c>
      <c r="C37" s="13">
        <f>C38</f>
        <v>0</v>
      </c>
      <c r="D37" s="13">
        <f>D38</f>
        <v>0</v>
      </c>
      <c r="E37" s="9" t="e">
        <f t="shared" si="0"/>
        <v>#DIV/0!</v>
      </c>
      <c r="F37" s="13">
        <f>F38</f>
        <v>228700</v>
      </c>
      <c r="G37" s="13">
        <f>G38</f>
        <v>0</v>
      </c>
      <c r="H37" s="13">
        <f>H38</f>
        <v>0</v>
      </c>
    </row>
    <row r="38" spans="1:8" ht="33" hidden="1" customHeight="1" x14ac:dyDescent="0.25">
      <c r="A38" s="3" t="s">
        <v>60</v>
      </c>
      <c r="B38" s="6" t="s">
        <v>37</v>
      </c>
      <c r="C38" s="13"/>
      <c r="D38" s="13"/>
      <c r="E38" s="9" t="e">
        <f t="shared" si="0"/>
        <v>#DIV/0!</v>
      </c>
      <c r="F38" s="13">
        <v>228700</v>
      </c>
      <c r="G38" s="13">
        <v>0</v>
      </c>
      <c r="H38" s="13">
        <v>0</v>
      </c>
    </row>
    <row r="39" spans="1:8" ht="31.5" hidden="1" customHeight="1" x14ac:dyDescent="0.25">
      <c r="A39" s="3" t="s">
        <v>67</v>
      </c>
      <c r="B39" s="4" t="s">
        <v>48</v>
      </c>
      <c r="C39" s="9">
        <f t="shared" ref="C39:H40" si="5">C40</f>
        <v>0</v>
      </c>
      <c r="D39" s="9">
        <f t="shared" si="5"/>
        <v>0</v>
      </c>
      <c r="E39" s="9" t="e">
        <f t="shared" si="0"/>
        <v>#DIV/0!</v>
      </c>
      <c r="F39" s="9">
        <f t="shared" si="5"/>
        <v>156386.65</v>
      </c>
      <c r="G39" s="9">
        <f t="shared" si="5"/>
        <v>0</v>
      </c>
      <c r="H39" s="9">
        <f t="shared" si="5"/>
        <v>0</v>
      </c>
    </row>
    <row r="40" spans="1:8" ht="31.5" hidden="1" customHeight="1" x14ac:dyDescent="0.25">
      <c r="A40" s="3" t="s">
        <v>68</v>
      </c>
      <c r="B40" s="6" t="s">
        <v>49</v>
      </c>
      <c r="C40" s="13">
        <f t="shared" si="5"/>
        <v>0</v>
      </c>
      <c r="D40" s="13">
        <f t="shared" si="5"/>
        <v>0</v>
      </c>
      <c r="E40" s="9" t="e">
        <f t="shared" si="0"/>
        <v>#DIV/0!</v>
      </c>
      <c r="F40" s="13">
        <f t="shared" si="5"/>
        <v>156386.65</v>
      </c>
      <c r="G40" s="13">
        <f t="shared" si="5"/>
        <v>0</v>
      </c>
      <c r="H40" s="13">
        <f t="shared" si="5"/>
        <v>0</v>
      </c>
    </row>
    <row r="41" spans="1:8" ht="31.5" hidden="1" customHeight="1" x14ac:dyDescent="0.25">
      <c r="A41" s="3" t="s">
        <v>69</v>
      </c>
      <c r="B41" s="6" t="s">
        <v>49</v>
      </c>
      <c r="C41" s="13">
        <v>0</v>
      </c>
      <c r="D41" s="13">
        <v>0</v>
      </c>
      <c r="E41" s="9" t="e">
        <f t="shared" si="0"/>
        <v>#DIV/0!</v>
      </c>
      <c r="F41" s="13">
        <v>156386.65</v>
      </c>
      <c r="G41" s="13">
        <v>0</v>
      </c>
      <c r="H41" s="13">
        <v>0</v>
      </c>
    </row>
    <row r="42" spans="1:8" ht="21" customHeight="1" x14ac:dyDescent="0.25">
      <c r="A42" s="3" t="s">
        <v>61</v>
      </c>
      <c r="B42" s="4" t="s">
        <v>38</v>
      </c>
      <c r="C42" s="10">
        <f>C43</f>
        <v>237741.81</v>
      </c>
      <c r="D42" s="10">
        <f>D43</f>
        <v>188654.6</v>
      </c>
      <c r="E42" s="9">
        <f t="shared" si="0"/>
        <v>79.352723023350407</v>
      </c>
      <c r="F42" s="10">
        <f t="shared" ref="F42:H43" si="6">F43</f>
        <v>198262.6</v>
      </c>
      <c r="G42" s="10">
        <f t="shared" si="6"/>
        <v>198262.6</v>
      </c>
      <c r="H42" s="10">
        <f t="shared" si="6"/>
        <v>198262.6</v>
      </c>
    </row>
    <row r="43" spans="1:8" ht="28.5" customHeight="1" x14ac:dyDescent="0.25">
      <c r="A43" s="3" t="s">
        <v>62</v>
      </c>
      <c r="B43" s="7" t="s">
        <v>39</v>
      </c>
      <c r="C43" s="13">
        <f>C44</f>
        <v>237741.81</v>
      </c>
      <c r="D43" s="13">
        <f>D44</f>
        <v>188654.6</v>
      </c>
      <c r="E43" s="9">
        <f t="shared" si="0"/>
        <v>79.352723023350407</v>
      </c>
      <c r="F43" s="13">
        <f t="shared" si="6"/>
        <v>198262.6</v>
      </c>
      <c r="G43" s="13">
        <f t="shared" si="6"/>
        <v>198262.6</v>
      </c>
      <c r="H43" s="13">
        <f t="shared" si="6"/>
        <v>198262.6</v>
      </c>
    </row>
    <row r="44" spans="1:8" ht="29.25" customHeight="1" x14ac:dyDescent="0.25">
      <c r="A44" s="3" t="s">
        <v>63</v>
      </c>
      <c r="B44" s="7" t="s">
        <v>40</v>
      </c>
      <c r="C44" s="13">
        <v>237741.81</v>
      </c>
      <c r="D44" s="13">
        <v>188654.6</v>
      </c>
      <c r="E44" s="9">
        <f t="shared" si="0"/>
        <v>79.352723023350407</v>
      </c>
      <c r="F44" s="13">
        <v>198262.6</v>
      </c>
      <c r="G44" s="13">
        <v>198262.6</v>
      </c>
      <c r="H44" s="13">
        <v>198262.6</v>
      </c>
    </row>
    <row r="45" spans="1:8" ht="15.75" customHeight="1" x14ac:dyDescent="0.25">
      <c r="A45" s="3" t="s">
        <v>64</v>
      </c>
      <c r="B45" s="4" t="s">
        <v>41</v>
      </c>
      <c r="C45" s="9">
        <f>C46</f>
        <v>5965782.1100000003</v>
      </c>
      <c r="D45" s="9">
        <f>D46</f>
        <v>5847628.8399999999</v>
      </c>
      <c r="E45" s="9">
        <f t="shared" si="0"/>
        <v>98.019483986819623</v>
      </c>
      <c r="F45" s="9">
        <f t="shared" ref="F45:H46" si="7">F46</f>
        <v>4278083.01</v>
      </c>
      <c r="G45" s="9">
        <f t="shared" si="7"/>
        <v>0</v>
      </c>
      <c r="H45" s="9">
        <f t="shared" si="7"/>
        <v>0</v>
      </c>
    </row>
    <row r="46" spans="1:8" ht="46.5" customHeight="1" x14ac:dyDescent="0.25">
      <c r="A46" s="3" t="s">
        <v>65</v>
      </c>
      <c r="B46" s="8" t="s">
        <v>42</v>
      </c>
      <c r="C46" s="13">
        <f>C47</f>
        <v>5965782.1100000003</v>
      </c>
      <c r="D46" s="13">
        <f>D47</f>
        <v>5847628.8399999999</v>
      </c>
      <c r="E46" s="9">
        <f t="shared" si="0"/>
        <v>98.019483986819623</v>
      </c>
      <c r="F46" s="13">
        <f t="shared" si="7"/>
        <v>4278083.01</v>
      </c>
      <c r="G46" s="9">
        <f t="shared" si="7"/>
        <v>0</v>
      </c>
      <c r="H46" s="9">
        <f t="shared" si="7"/>
        <v>0</v>
      </c>
    </row>
    <row r="47" spans="1:8" ht="50.25" customHeight="1" x14ac:dyDescent="0.25">
      <c r="A47" s="3" t="s">
        <v>66</v>
      </c>
      <c r="B47" s="8" t="s">
        <v>43</v>
      </c>
      <c r="C47" s="14">
        <v>5965782.1100000003</v>
      </c>
      <c r="D47" s="14">
        <v>5847628.8399999999</v>
      </c>
      <c r="E47" s="9">
        <f t="shared" si="0"/>
        <v>98.019483986819623</v>
      </c>
      <c r="F47" s="14">
        <v>4278083.01</v>
      </c>
      <c r="G47" s="14">
        <v>0</v>
      </c>
      <c r="H47" s="13">
        <v>0</v>
      </c>
    </row>
    <row r="48" spans="1:8" ht="30" hidden="1" customHeight="1" x14ac:dyDescent="0.25">
      <c r="A48" s="3" t="s">
        <v>51</v>
      </c>
      <c r="B48" s="2" t="s">
        <v>50</v>
      </c>
      <c r="C48" s="10">
        <f t="shared" ref="C48:H49" si="8">C49</f>
        <v>0</v>
      </c>
      <c r="D48" s="10">
        <f t="shared" si="8"/>
        <v>0</v>
      </c>
      <c r="E48" s="9" t="e">
        <f t="shared" si="0"/>
        <v>#DIV/0!</v>
      </c>
      <c r="F48" s="10">
        <f t="shared" si="8"/>
        <v>-1118.45</v>
      </c>
      <c r="G48" s="10">
        <f t="shared" si="8"/>
        <v>0</v>
      </c>
      <c r="H48" s="10">
        <f t="shared" si="8"/>
        <v>0</v>
      </c>
    </row>
    <row r="49" spans="1:8" ht="33" hidden="1" customHeight="1" x14ac:dyDescent="0.25">
      <c r="A49" s="3" t="s">
        <v>71</v>
      </c>
      <c r="B49" s="8" t="s">
        <v>52</v>
      </c>
      <c r="C49" s="14">
        <f t="shared" si="8"/>
        <v>0</v>
      </c>
      <c r="D49" s="14">
        <f t="shared" si="8"/>
        <v>0</v>
      </c>
      <c r="E49" s="9" t="e">
        <f t="shared" si="0"/>
        <v>#DIV/0!</v>
      </c>
      <c r="F49" s="14">
        <f t="shared" si="8"/>
        <v>-1118.45</v>
      </c>
      <c r="G49" s="14">
        <f t="shared" si="8"/>
        <v>0</v>
      </c>
      <c r="H49" s="14">
        <f t="shared" si="8"/>
        <v>0</v>
      </c>
    </row>
    <row r="50" spans="1:8" ht="36" hidden="1" customHeight="1" x14ac:dyDescent="0.25">
      <c r="A50" s="3" t="s">
        <v>70</v>
      </c>
      <c r="B50" s="8" t="s">
        <v>53</v>
      </c>
      <c r="C50" s="14"/>
      <c r="D50" s="14"/>
      <c r="E50" s="9" t="e">
        <f t="shared" si="0"/>
        <v>#DIV/0!</v>
      </c>
      <c r="F50" s="14">
        <v>-1118.45</v>
      </c>
      <c r="G50" s="14">
        <v>0</v>
      </c>
      <c r="H50" s="13">
        <v>0</v>
      </c>
    </row>
    <row r="51" spans="1:8" ht="20.25" customHeight="1" x14ac:dyDescent="0.25">
      <c r="A51" s="5"/>
      <c r="B51" s="2" t="s">
        <v>44</v>
      </c>
      <c r="C51" s="10">
        <f>C32+C7</f>
        <v>12438893.92</v>
      </c>
      <c r="D51" s="10">
        <f>D32+D7</f>
        <v>10389073.629999999</v>
      </c>
      <c r="E51" s="9">
        <f>D51/C51*100</f>
        <v>83.520879724649973</v>
      </c>
      <c r="F51" s="10">
        <f>F32+F7</f>
        <v>8618313.8099999987</v>
      </c>
      <c r="G51" s="10">
        <f>G32+G7</f>
        <v>3151262.6</v>
      </c>
      <c r="H51" s="10">
        <f>H32+H7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2022-11-17T07:45:04Z</dcterms:modified>
</cp:coreProperties>
</file>